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7. Июль\Снегозащитные мероприятия (сетчатое ограждение)\Документы АТП\Договор\"/>
    </mc:Choice>
  </mc:AlternateContent>
  <bookViews>
    <workbookView xWindow="0" yWindow="0" windowWidth="38400" windowHeight="17100"/>
  </bookViews>
  <sheets>
    <sheet name="Лист1" sheetId="1" r:id="rId1"/>
  </sheets>
  <definedNames>
    <definedName name="_xlnm.Print_Area" localSheetId="0">Лист1!$A$1:$F$33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  <c r="D10" i="1" l="1"/>
</calcChain>
</file>

<file path=xl/sharedStrings.xml><?xml version="1.0" encoding="utf-8"?>
<sst xmlns="http://schemas.openxmlformats.org/spreadsheetml/2006/main" count="56" uniqueCount="42">
  <si>
    <t>№ п/п</t>
  </si>
  <si>
    <t>Наименование конструктивных решений (элементов), комплексов (видов) работ</t>
  </si>
  <si>
    <t>Единица измерения</t>
  </si>
  <si>
    <t>Итого без НДС</t>
  </si>
  <si>
    <t>Сумма НДС (ставка 20%)</t>
  </si>
  <si>
    <t>Всего с НДС</t>
  </si>
  <si>
    <t>Республика Татарстан</t>
  </si>
  <si>
    <t xml:space="preserve">Количество (объем работ) </t>
  </si>
  <si>
    <t>Устройство снегозащитной сетки на сетчатое ограждение высотой 0.5 м</t>
  </si>
  <si>
    <t>Устройство снегозащитной сетки на сетчатое ограждение высотой 1,7 м</t>
  </si>
  <si>
    <t>Перенос сетчатого ограждения с установкой дополнительных столбов и наращиванием  снегозащитной сетки (дополнительно высотой 0,85 м)</t>
  </si>
  <si>
    <t>Устройство сетчатого ограждения на фундаменте из смеси из ЩПС и цемента с устройством снегозащитной сетки</t>
  </si>
  <si>
    <t>Республика Чувашия</t>
  </si>
  <si>
    <t>15.3</t>
  </si>
  <si>
    <t xml:space="preserve">Устройство снегозадерживающей сетки на существующее сетчатое ограждение высотой 1,7 м </t>
  </si>
  <si>
    <t>пм</t>
  </si>
  <si>
    <t>Этап 7.1</t>
  </si>
  <si>
    <t>15.4</t>
  </si>
  <si>
    <t>15.5</t>
  </si>
  <si>
    <t>15.6</t>
  </si>
  <si>
    <t>15.7</t>
  </si>
  <si>
    <t>Устройство снегозадерживающей сетки на существующее сетчатое ограждение высотой 0.5 м</t>
  </si>
  <si>
    <t>Устройство снегозадерживающей сетки на существующее сетчатое ограждение высотой 1,7 м</t>
  </si>
  <si>
    <t>Наращивание существующего сетчатого ограждения с устройством снегозадерживающей сетки</t>
  </si>
  <si>
    <r>
      <t>Устройство сетчатого ограждения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фундаменте из смеси ЩПС и цемента с устройством снегозадерживающей сетки с распашными воротами</t>
    </r>
  </si>
  <si>
    <t>Этап 7.2</t>
  </si>
  <si>
    <t>14.6</t>
  </si>
  <si>
    <t>14.7</t>
  </si>
  <si>
    <t>14.8</t>
  </si>
  <si>
    <t>14.9</t>
  </si>
  <si>
    <t>Этап 7.3</t>
  </si>
  <si>
    <t>Перенос сетчатого ограждения с установкой дополнительных столбов и наращиванием  снегозащитной сетки</t>
  </si>
  <si>
    <t>Устройство сетчатого ограждения на фундаменте из смеси из ЩПС ицемента с устройством снегозащитной сетки</t>
  </si>
  <si>
    <t>15.1.6</t>
  </si>
  <si>
    <t>15.1.7</t>
  </si>
  <si>
    <t>15.1.8</t>
  </si>
  <si>
    <t>Приложение №1
к Договору №________ от "______" __________ 2025 г.</t>
  </si>
  <si>
    <t>Ведомость объемов и стоимости работ
на выполнение комплекса работ по устройству снегозащитных мероприятий (сетчатое ограждение)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</t>
  </si>
  <si>
    <t>**Столбцы 5,6 заполняются при заключении Договора</t>
  </si>
  <si>
    <t>*Стоимость за единицу измерения, в руб.**</t>
  </si>
  <si>
    <t>*Сумма в руб.**</t>
  </si>
  <si>
    <t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</si>
</sst>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9" fillId="0" borderId="0"/>
    <xf numFmtId="0" fontId="1" fillId="0" borderId="0"/>
    <xf numFmtId="0" fontId="11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/>
    </xf>
    <xf numFmtId="0" fontId="10" fillId="0" borderId="1" xfId="3" quotePrefix="1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0" fontId="8" fillId="0" borderId="1" xfId="3" quotePrefix="1" applyFont="1" applyBorder="1" applyAlignment="1" applyProtection="1">
      <alignment horizontal="left" vertical="center" wrapText="1"/>
      <protection locked="0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1" xfId="5" quotePrefix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distributed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 2 3" xfId="2"/>
    <cellStyle name="Обычный 2 3" xfId="5"/>
    <cellStyle name="Обычный 2 6" xfId="4"/>
    <cellStyle name="Обычный 22" xfId="1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84" zoomScaleNormal="84" zoomScaleSheetLayoutView="62" workbookViewId="0">
      <selection activeCell="R36" sqref="R36"/>
    </sheetView>
  </sheetViews>
  <sheetFormatPr defaultColWidth="9.140625" defaultRowHeight="15.75" x14ac:dyDescent="0.25"/>
  <cols>
    <col min="1" max="1" width="7.140625" style="9" customWidth="1"/>
    <col min="2" max="2" width="82.85546875" style="11" customWidth="1"/>
    <col min="3" max="3" width="12.5703125" style="5" customWidth="1"/>
    <col min="4" max="4" width="15.28515625" style="5" customWidth="1"/>
    <col min="5" max="5" width="24.7109375" style="5" customWidth="1"/>
    <col min="6" max="6" width="17" style="5" bestFit="1" customWidth="1"/>
    <col min="7" max="16384" width="9.140625" style="5"/>
  </cols>
  <sheetData>
    <row r="1" spans="1:6" ht="49.5" customHeight="1" x14ac:dyDescent="0.25">
      <c r="D1" s="30" t="s">
        <v>36</v>
      </c>
      <c r="E1" s="30"/>
      <c r="F1" s="30"/>
    </row>
    <row r="2" spans="1:6" ht="128.25" customHeight="1" x14ac:dyDescent="0.25">
      <c r="A2" s="32" t="s">
        <v>37</v>
      </c>
      <c r="B2" s="32"/>
      <c r="C2" s="32"/>
      <c r="D2" s="32"/>
      <c r="E2" s="32"/>
      <c r="F2" s="32"/>
    </row>
    <row r="4" spans="1:6" ht="15.75" customHeight="1" x14ac:dyDescent="0.25">
      <c r="A4" s="28" t="s">
        <v>0</v>
      </c>
      <c r="B4" s="29" t="s">
        <v>1</v>
      </c>
      <c r="C4" s="29" t="s">
        <v>2</v>
      </c>
      <c r="D4" s="29" t="s">
        <v>7</v>
      </c>
      <c r="E4" s="29" t="s">
        <v>39</v>
      </c>
      <c r="F4" s="29" t="s">
        <v>40</v>
      </c>
    </row>
    <row r="5" spans="1:6" ht="34.5" customHeight="1" x14ac:dyDescent="0.25">
      <c r="A5" s="28"/>
      <c r="B5" s="29"/>
      <c r="C5" s="29"/>
      <c r="D5" s="29"/>
      <c r="E5" s="29"/>
      <c r="F5" s="29"/>
    </row>
    <row r="6" spans="1:6" x14ac:dyDescent="0.25">
      <c r="A6" s="28"/>
      <c r="B6" s="29"/>
      <c r="C6" s="29"/>
      <c r="D6" s="29"/>
      <c r="E6" s="29"/>
      <c r="F6" s="29"/>
    </row>
    <row r="7" spans="1:6" s="6" customFormat="1" x14ac:dyDescent="0.25">
      <c r="A7" s="3">
        <v>1</v>
      </c>
      <c r="B7" s="2">
        <v>2</v>
      </c>
      <c r="C7" s="2">
        <v>3</v>
      </c>
      <c r="D7" s="2"/>
      <c r="E7" s="2">
        <v>5</v>
      </c>
      <c r="F7" s="2">
        <v>6</v>
      </c>
    </row>
    <row r="8" spans="1:6" s="12" customFormat="1" x14ac:dyDescent="0.25">
      <c r="A8" s="13"/>
      <c r="B8" s="14" t="s">
        <v>16</v>
      </c>
      <c r="C8" s="15"/>
      <c r="D8" s="16"/>
      <c r="E8" s="15"/>
      <c r="F8" s="15"/>
    </row>
    <row r="9" spans="1:6" s="12" customFormat="1" x14ac:dyDescent="0.25">
      <c r="A9" s="13"/>
      <c r="B9" s="14" t="s">
        <v>12</v>
      </c>
      <c r="C9" s="15"/>
      <c r="D9" s="16"/>
      <c r="E9" s="15"/>
      <c r="F9" s="15"/>
    </row>
    <row r="10" spans="1:6" ht="31.5" x14ac:dyDescent="0.25">
      <c r="A10" s="17" t="s">
        <v>13</v>
      </c>
      <c r="B10" s="18" t="s">
        <v>14</v>
      </c>
      <c r="C10" s="19" t="s">
        <v>15</v>
      </c>
      <c r="D10" s="20">
        <f>76</f>
        <v>76</v>
      </c>
      <c r="E10" s="2"/>
      <c r="F10" s="2"/>
    </row>
    <row r="11" spans="1:6" s="12" customFormat="1" x14ac:dyDescent="0.25">
      <c r="A11" s="13"/>
      <c r="B11" s="14" t="s">
        <v>6</v>
      </c>
      <c r="C11" s="15"/>
      <c r="D11" s="16"/>
      <c r="E11" s="15"/>
      <c r="F11" s="15"/>
    </row>
    <row r="12" spans="1:6" ht="31.5" x14ac:dyDescent="0.25">
      <c r="A12" s="21" t="s">
        <v>17</v>
      </c>
      <c r="B12" s="18" t="s">
        <v>21</v>
      </c>
      <c r="C12" s="19" t="s">
        <v>15</v>
      </c>
      <c r="D12" s="20">
        <v>2098</v>
      </c>
      <c r="E12" s="1"/>
      <c r="F12" s="1"/>
    </row>
    <row r="13" spans="1:6" ht="31.5" x14ac:dyDescent="0.25">
      <c r="A13" s="21" t="s">
        <v>18</v>
      </c>
      <c r="B13" s="18" t="s">
        <v>22</v>
      </c>
      <c r="C13" s="19" t="s">
        <v>15</v>
      </c>
      <c r="D13" s="20">
        <v>56</v>
      </c>
      <c r="E13" s="1"/>
      <c r="F13" s="1"/>
    </row>
    <row r="14" spans="1:6" ht="31.5" x14ac:dyDescent="0.25">
      <c r="A14" s="21" t="s">
        <v>19</v>
      </c>
      <c r="B14" s="22" t="s">
        <v>23</v>
      </c>
      <c r="C14" s="19" t="s">
        <v>15</v>
      </c>
      <c r="D14" s="23">
        <f>172+148</f>
        <v>320</v>
      </c>
      <c r="E14" s="1"/>
      <c r="F14" s="1"/>
    </row>
    <row r="15" spans="1:6" ht="31.5" x14ac:dyDescent="0.25">
      <c r="A15" s="21" t="s">
        <v>20</v>
      </c>
      <c r="B15" s="24" t="s">
        <v>24</v>
      </c>
      <c r="C15" s="19" t="s">
        <v>15</v>
      </c>
      <c r="D15" s="23">
        <f>562+1528+884</f>
        <v>2974</v>
      </c>
      <c r="E15" s="2"/>
      <c r="F15" s="2"/>
    </row>
    <row r="16" spans="1:6" s="12" customFormat="1" x14ac:dyDescent="0.25">
      <c r="A16" s="13"/>
      <c r="B16" s="14" t="s">
        <v>25</v>
      </c>
      <c r="C16" s="15"/>
      <c r="D16" s="16"/>
      <c r="E16" s="15"/>
      <c r="F16" s="15"/>
    </row>
    <row r="17" spans="1:6" s="12" customFormat="1" x14ac:dyDescent="0.25">
      <c r="A17" s="13"/>
      <c r="B17" s="14" t="s">
        <v>6</v>
      </c>
      <c r="C17" s="15"/>
      <c r="D17" s="16"/>
      <c r="E17" s="15"/>
      <c r="F17" s="15"/>
    </row>
    <row r="18" spans="1:6" x14ac:dyDescent="0.25">
      <c r="A18" s="7" t="s">
        <v>26</v>
      </c>
      <c r="B18" s="4" t="s">
        <v>8</v>
      </c>
      <c r="C18" s="1" t="s">
        <v>15</v>
      </c>
      <c r="D18" s="8">
        <v>356</v>
      </c>
      <c r="E18" s="2"/>
      <c r="F18" s="2"/>
    </row>
    <row r="19" spans="1:6" x14ac:dyDescent="0.25">
      <c r="A19" s="7" t="s">
        <v>27</v>
      </c>
      <c r="B19" s="4" t="s">
        <v>9</v>
      </c>
      <c r="C19" s="1" t="s">
        <v>15</v>
      </c>
      <c r="D19" s="8">
        <v>408</v>
      </c>
      <c r="E19" s="1"/>
      <c r="F19" s="1"/>
    </row>
    <row r="20" spans="1:6" ht="31.5" x14ac:dyDescent="0.25">
      <c r="A20" s="7" t="s">
        <v>28</v>
      </c>
      <c r="B20" s="4" t="s">
        <v>10</v>
      </c>
      <c r="C20" s="1" t="s">
        <v>15</v>
      </c>
      <c r="D20" s="8">
        <v>818</v>
      </c>
      <c r="E20" s="1"/>
      <c r="F20" s="1"/>
    </row>
    <row r="21" spans="1:6" ht="31.5" x14ac:dyDescent="0.25">
      <c r="A21" s="7" t="s">
        <v>29</v>
      </c>
      <c r="B21" s="4" t="s">
        <v>11</v>
      </c>
      <c r="C21" s="1" t="s">
        <v>15</v>
      </c>
      <c r="D21" s="8">
        <v>9386</v>
      </c>
      <c r="E21" s="2"/>
      <c r="F21" s="2"/>
    </row>
    <row r="22" spans="1:6" s="12" customFormat="1" x14ac:dyDescent="0.25">
      <c r="A22" s="13"/>
      <c r="B22" s="14" t="s">
        <v>30</v>
      </c>
      <c r="C22" s="15"/>
      <c r="D22" s="16"/>
      <c r="E22" s="15"/>
      <c r="F22" s="15"/>
    </row>
    <row r="23" spans="1:6" s="12" customFormat="1" x14ac:dyDescent="0.25">
      <c r="A23" s="13"/>
      <c r="B23" s="14" t="s">
        <v>6</v>
      </c>
      <c r="C23" s="15"/>
      <c r="D23" s="16"/>
      <c r="E23" s="15"/>
      <c r="F23" s="15"/>
    </row>
    <row r="24" spans="1:6" x14ac:dyDescent="0.25">
      <c r="A24" s="7" t="s">
        <v>33</v>
      </c>
      <c r="B24" s="4" t="s">
        <v>8</v>
      </c>
      <c r="C24" s="1" t="s">
        <v>15</v>
      </c>
      <c r="D24" s="8">
        <v>11258</v>
      </c>
      <c r="E24" s="1"/>
      <c r="F24" s="1"/>
    </row>
    <row r="25" spans="1:6" ht="31.5" x14ac:dyDescent="0.25">
      <c r="A25" s="7" t="s">
        <v>34</v>
      </c>
      <c r="B25" s="4" t="s">
        <v>31</v>
      </c>
      <c r="C25" s="1" t="s">
        <v>15</v>
      </c>
      <c r="D25" s="8">
        <v>1875</v>
      </c>
      <c r="E25" s="1"/>
      <c r="F25" s="1"/>
    </row>
    <row r="26" spans="1:6" ht="31.5" x14ac:dyDescent="0.25">
      <c r="A26" s="7" t="s">
        <v>35</v>
      </c>
      <c r="B26" s="4" t="s">
        <v>32</v>
      </c>
      <c r="C26" s="8" t="s">
        <v>15</v>
      </c>
      <c r="D26" s="8">
        <v>10672</v>
      </c>
      <c r="E26" s="2"/>
      <c r="F26" s="2"/>
    </row>
    <row r="27" spans="1:6" ht="21" customHeight="1" x14ac:dyDescent="0.25">
      <c r="A27" s="26" t="s">
        <v>3</v>
      </c>
      <c r="B27" s="26"/>
      <c r="C27" s="26"/>
      <c r="D27" s="26"/>
      <c r="E27" s="26"/>
      <c r="F27" s="1"/>
    </row>
    <row r="28" spans="1:6" ht="21" customHeight="1" x14ac:dyDescent="0.25">
      <c r="A28" s="26" t="s">
        <v>4</v>
      </c>
      <c r="B28" s="26"/>
      <c r="C28" s="26"/>
      <c r="D28" s="26"/>
      <c r="E28" s="26"/>
      <c r="F28" s="1"/>
    </row>
    <row r="29" spans="1:6" ht="21" customHeight="1" x14ac:dyDescent="0.25">
      <c r="A29" s="27" t="s">
        <v>5</v>
      </c>
      <c r="B29" s="27"/>
      <c r="C29" s="27"/>
      <c r="D29" s="27"/>
      <c r="E29" s="27"/>
      <c r="F29" s="1"/>
    </row>
    <row r="30" spans="1:6" x14ac:dyDescent="0.25">
      <c r="B30" s="10"/>
      <c r="C30" s="10"/>
      <c r="D30" s="10"/>
    </row>
    <row r="31" spans="1:6" ht="102" customHeight="1" x14ac:dyDescent="0.25">
      <c r="A31" s="31" t="s">
        <v>41</v>
      </c>
      <c r="B31" s="31"/>
      <c r="C31" s="31"/>
      <c r="D31" s="31"/>
      <c r="E31" s="31"/>
      <c r="F31" s="31"/>
    </row>
    <row r="32" spans="1:6" ht="41.25" customHeight="1" x14ac:dyDescent="0.25">
      <c r="A32" s="25" t="s">
        <v>38</v>
      </c>
      <c r="B32" s="25"/>
      <c r="C32" s="25"/>
      <c r="D32" s="25"/>
      <c r="E32" s="25"/>
      <c r="F32" s="25"/>
    </row>
    <row r="33" spans="2:4" x14ac:dyDescent="0.25">
      <c r="B33" s="10"/>
      <c r="C33" s="10"/>
      <c r="D33" s="10"/>
    </row>
  </sheetData>
  <mergeCells count="13">
    <mergeCell ref="D1:F1"/>
    <mergeCell ref="A31:F31"/>
    <mergeCell ref="A2:F2"/>
    <mergeCell ref="E4:E6"/>
    <mergeCell ref="F4:F6"/>
    <mergeCell ref="A32:F32"/>
    <mergeCell ref="A27:E27"/>
    <mergeCell ref="A28:E28"/>
    <mergeCell ref="A29:E29"/>
    <mergeCell ref="A4:A6"/>
    <mergeCell ref="B4:B6"/>
    <mergeCell ref="C4:C6"/>
    <mergeCell ref="D4:D6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Мулюкова Диана Ильшатовна</dc:creator>
  <cp:lastModifiedBy>Богомолова Юлия Сергеевна</cp:lastModifiedBy>
  <cp:lastPrinted>2025-03-27T14:33:43Z</cp:lastPrinted>
  <dcterms:created xsi:type="dcterms:W3CDTF">2025-02-06T12:05:52Z</dcterms:created>
  <dcterms:modified xsi:type="dcterms:W3CDTF">2025-07-09T06:20:29Z</dcterms:modified>
</cp:coreProperties>
</file>